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F29" i="4" l="1"/>
  <c r="F41" i="4"/>
  <c r="F40" i="4"/>
  <c r="F36" i="4"/>
  <c r="F35" i="4"/>
  <c r="F39" i="4" s="1"/>
  <c r="G25" i="4"/>
  <c r="F25" i="4"/>
  <c r="E25" i="4"/>
  <c r="G10" i="4"/>
  <c r="F10" i="4"/>
  <c r="E10" i="4"/>
  <c r="E3" i="4"/>
  <c r="F42" i="4" l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<sst xmlns="http://schemas.openxmlformats.org/spreadsheetml/2006/main" count="275" uniqueCount="79">
  <si>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</si>
  <si>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</si>
  <si>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</si>
  <si>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</si>
  <si>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</si>
  <si>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</si>
  <si>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</si>
  <si>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</si>
  <si>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</si>
  <si>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</si>
  <si>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</si>
  <si>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</si>
  <si>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</si>
  <si>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</si>
  <si>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</si>
  <si>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</si>
  <si>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</si>
  <si>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</si>
  <si>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</si>
  <si>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</si>
  <si>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</si>
  <si>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</si>
  <si>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</si>
  <si>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</si>
  <si>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</si>
  <si>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</si>
  <si>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</si>
  <si>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</si>
  <si>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</si>
  <si>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</si>
  <si>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</si>
  <si>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</si>
  <si>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</si>
  <si>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</si>
  <si>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</si>
  <si>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</si>
  <si>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</si>
  <si>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</si>
  <si>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</si>
  <si>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</si>
  <si>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12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</si>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</sst>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P35" sqref="P35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42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SUM(E11:E15)</f>
        <v>1389713.13</v>
      </c>
      <c r="F10" s="13">
        <f t="shared" ref="F10:G10" si="0">SUM(F11:F15)</f>
        <v>1264913.96</v>
      </c>
      <c r="G10" s="13">
        <f t="shared" si="0"/>
        <v>247169.63</v>
      </c>
    </row>
    <row r="11" spans="1:8" ht="16.5" customHeight="1" x14ac:dyDescent="0.25">
      <c r="A11" s="72" t="s">
        <v>28</v>
      </c>
      <c r="B11" s="73"/>
      <c r="C11" s="73"/>
      <c r="D11" s="74"/>
      <c r="E11" s="5">
        <v>792367.04</v>
      </c>
      <c r="F11" s="5">
        <v>712547.87</v>
      </c>
      <c r="G11" s="11">
        <v>155913.06</v>
      </c>
    </row>
    <row r="12" spans="1:8" ht="16.5" customHeight="1" x14ac:dyDescent="0.25">
      <c r="A12" s="72" t="s">
        <v>27</v>
      </c>
      <c r="B12" s="73"/>
      <c r="C12" s="73"/>
      <c r="D12" s="74"/>
      <c r="E12" s="5">
        <v>365503.79</v>
      </c>
      <c r="F12" s="5">
        <v>333233.69</v>
      </c>
      <c r="G12" s="11">
        <v>63070.04</v>
      </c>
    </row>
    <row r="13" spans="1:8" ht="16.5" customHeight="1" x14ac:dyDescent="0.25">
      <c r="A13" s="72" t="s">
        <v>26</v>
      </c>
      <c r="B13" s="73"/>
      <c r="C13" s="73"/>
      <c r="D13" s="74"/>
      <c r="E13" s="5">
        <v>112516.38</v>
      </c>
      <c r="F13" s="5">
        <v>106741.98</v>
      </c>
      <c r="G13" s="11">
        <v>11720.41</v>
      </c>
    </row>
    <row r="14" spans="1:8" ht="16.5" customHeight="1" x14ac:dyDescent="0.25">
      <c r="A14" s="72" t="s">
        <v>25</v>
      </c>
      <c r="B14" s="73"/>
      <c r="C14" s="73"/>
      <c r="D14" s="74"/>
      <c r="E14" s="5">
        <v>119325.92</v>
      </c>
      <c r="F14" s="5">
        <v>112374.94</v>
      </c>
      <c r="G14" s="11">
        <v>15599.52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15.48</v>
      </c>
      <c r="G15" s="11">
        <v>866.6</v>
      </c>
    </row>
    <row r="16" spans="1:8" ht="16.5" customHeight="1" x14ac:dyDescent="0.25">
      <c r="A16" s="86" t="s">
        <v>23</v>
      </c>
      <c r="B16" s="87"/>
      <c r="C16" s="87"/>
      <c r="D16" s="88"/>
      <c r="E16" s="12">
        <f>SUM(E17:E23)</f>
        <v>768935.92000000016</v>
      </c>
      <c r="F16" s="12">
        <f t="shared" ref="F16:G16" si="1">SUM(F17:F23)</f>
        <v>729354.83000000007</v>
      </c>
      <c r="G16" s="12">
        <f t="shared" si="1"/>
        <v>140588.98000000001</v>
      </c>
    </row>
    <row r="17" spans="1:10" ht="34.9" customHeight="1" x14ac:dyDescent="0.25">
      <c r="A17" s="89" t="s">
        <v>22</v>
      </c>
      <c r="B17" s="90"/>
      <c r="C17" s="90"/>
      <c r="D17" s="91"/>
      <c r="E17" s="5">
        <v>727648.65</v>
      </c>
      <c r="F17" s="5">
        <v>690487.06</v>
      </c>
      <c r="G17" s="11">
        <v>134371.9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2" t="s">
        <v>18</v>
      </c>
      <c r="B21" s="73"/>
      <c r="C21" s="73"/>
      <c r="D21" s="74"/>
      <c r="E21" s="5">
        <v>1861.8</v>
      </c>
      <c r="F21" s="5">
        <v>1765.01</v>
      </c>
      <c r="G21" s="11">
        <v>303.95999999999998</v>
      </c>
    </row>
    <row r="22" spans="1:10" ht="17.45" customHeight="1" x14ac:dyDescent="0.25">
      <c r="A22" s="72" t="s">
        <v>17</v>
      </c>
      <c r="B22" s="73"/>
      <c r="C22" s="73"/>
      <c r="D22" s="74"/>
      <c r="E22" s="5">
        <v>3719.41</v>
      </c>
      <c r="F22" s="5">
        <v>3529.54</v>
      </c>
      <c r="G22" s="11">
        <v>602.95000000000005</v>
      </c>
    </row>
    <row r="23" spans="1:10" ht="17.45" customHeight="1" x14ac:dyDescent="0.25">
      <c r="A23" s="72" t="s">
        <v>16</v>
      </c>
      <c r="B23" s="73"/>
      <c r="C23" s="73"/>
      <c r="D23" s="74"/>
      <c r="E23" s="5">
        <v>35706.06</v>
      </c>
      <c r="F23" s="5">
        <v>33573.22</v>
      </c>
      <c r="G23" s="11">
        <v>5310.17</v>
      </c>
    </row>
    <row r="24" spans="1:10" ht="16.5" customHeight="1" x14ac:dyDescent="0.25">
      <c r="A24" s="75" t="s">
        <v>15</v>
      </c>
      <c r="B24" s="75"/>
      <c r="C24" s="75"/>
      <c r="D24" s="75"/>
      <c r="E24" s="12">
        <f>E25</f>
        <v>5654.88</v>
      </c>
      <c r="F24" s="12">
        <f t="shared" ref="F24:G24" si="2">F25</f>
        <v>5364.47</v>
      </c>
      <c r="G24" s="12">
        <f t="shared" si="2"/>
        <v>1148.18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5654.88</v>
      </c>
      <c r="F25" s="5">
        <v>5364.47</v>
      </c>
      <c r="G25" s="11">
        <v>1148.18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-10309.459999999963</v>
      </c>
      <c r="G28" s="29"/>
    </row>
    <row r="29" spans="1:10" ht="16.149999999999999" customHeight="1" x14ac:dyDescent="0.2">
      <c r="A29" s="77" t="s">
        <v>11</v>
      </c>
      <c r="B29" s="78"/>
      <c r="C29" s="78"/>
      <c r="D29" s="78"/>
      <c r="E29" s="79"/>
      <c r="F29" s="70">
        <v>87469.97</v>
      </c>
    </row>
    <row r="30" spans="1:10" ht="31.9" customHeight="1" x14ac:dyDescent="0.2">
      <c r="A30" s="80"/>
      <c r="B30" s="81"/>
      <c r="C30" s="81"/>
      <c r="D30" s="81"/>
      <c r="E30" s="82"/>
      <c r="F30" s="71"/>
    </row>
    <row r="31" spans="1:10" ht="16.5" customHeight="1" x14ac:dyDescent="0.2">
      <c r="A31" s="77" t="s">
        <v>10</v>
      </c>
      <c r="B31" s="78"/>
      <c r="C31" s="78"/>
      <c r="D31" s="78"/>
      <c r="E31" s="79"/>
      <c r="F31" s="70">
        <f>160287.68+61779.13</f>
        <v>222066.81</v>
      </c>
    </row>
    <row r="32" spans="1:10" ht="42.75" customHeight="1" x14ac:dyDescent="0.2">
      <c r="A32" s="80"/>
      <c r="B32" s="81"/>
      <c r="C32" s="81"/>
      <c r="D32" s="81"/>
      <c r="E32" s="82"/>
      <c r="F32" s="71"/>
    </row>
    <row r="33" spans="1:8" ht="40.5" customHeight="1" x14ac:dyDescent="0.25">
      <c r="A33" s="83" t="s">
        <v>9</v>
      </c>
      <c r="B33" s="84"/>
      <c r="C33" s="84"/>
      <c r="D33" s="84"/>
      <c r="E33" s="85"/>
      <c r="F33" s="3">
        <f>223540.12+86235.73</f>
        <v>309775.84999999998</v>
      </c>
    </row>
    <row r="34" spans="1:8" ht="16.5" customHeight="1" x14ac:dyDescent="0.25">
      <c r="A34" s="65" t="s">
        <v>8</v>
      </c>
      <c r="B34" s="66"/>
      <c r="C34" s="66"/>
      <c r="D34" s="66"/>
      <c r="E34" s="67"/>
      <c r="F34" s="3">
        <f>F29+F31+F33</f>
        <v>619312.63</v>
      </c>
    </row>
    <row r="35" spans="1:8" ht="16.5" customHeight="1" x14ac:dyDescent="0.25">
      <c r="A35" s="65" t="s">
        <v>7</v>
      </c>
      <c r="B35" s="66"/>
      <c r="C35" s="66"/>
      <c r="D35" s="66"/>
      <c r="E35" s="67"/>
      <c r="F35" s="3">
        <f>SUM(F36:F37)</f>
        <v>131578.41999999998</v>
      </c>
    </row>
    <row r="36" spans="1:8" ht="16.5" customHeight="1" x14ac:dyDescent="0.25">
      <c r="A36" s="68" t="s">
        <v>6</v>
      </c>
      <c r="B36" s="69"/>
      <c r="C36" s="69"/>
      <c r="D36" s="69"/>
      <c r="E36" s="69"/>
      <c r="F36" s="30">
        <v>54950.92</v>
      </c>
    </row>
    <row r="37" spans="1:8" ht="16.5" customHeight="1" x14ac:dyDescent="0.25">
      <c r="A37" s="68" t="s">
        <v>5</v>
      </c>
      <c r="B37" s="69"/>
      <c r="C37" s="69"/>
      <c r="D37" s="69"/>
      <c r="E37" s="69"/>
      <c r="F37" s="30">
        <v>76627.5</v>
      </c>
    </row>
    <row r="38" spans="1:8" ht="16.5" customHeight="1" x14ac:dyDescent="0.25">
      <c r="A38" s="63" t="s">
        <v>4</v>
      </c>
      <c r="B38" s="63"/>
      <c r="C38" s="63"/>
      <c r="D38" s="63"/>
      <c r="E38" s="63"/>
      <c r="F38" s="3">
        <f>F34+F35</f>
        <v>750891.05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727648.65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690487.06</v>
      </c>
      <c r="H40" s="2"/>
    </row>
    <row r="41" spans="1:8" ht="16.5" customHeight="1" x14ac:dyDescent="0.25">
      <c r="A41" s="63" t="s">
        <v>1</v>
      </c>
      <c r="B41" s="63"/>
      <c r="C41" s="63"/>
      <c r="D41" s="63"/>
      <c r="E41" s="63"/>
      <c r="F41" s="3">
        <f>F28+F39-F38</f>
        <v>-33551.859999999986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2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45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SUM(E11:E16)</f>
        <v>1137347.05</v>
      </c>
      <c r="F10" s="13">
        <f t="shared" ref="F10:G10" si="0">SUM(F11:F16)</f>
        <v>1284755.44</v>
      </c>
      <c r="G10" s="13">
        <f t="shared" si="0"/>
        <v>115759.52</v>
      </c>
    </row>
    <row r="11" spans="1:8" ht="16.5" customHeight="1" x14ac:dyDescent="0.25">
      <c r="A11" s="72" t="s">
        <v>28</v>
      </c>
      <c r="B11" s="73"/>
      <c r="C11" s="73"/>
      <c r="D11" s="74"/>
      <c r="E11" s="5">
        <v>458944.97</v>
      </c>
      <c r="F11" s="5">
        <v>585928.18999999994</v>
      </c>
      <c r="G11" s="11">
        <v>36225.89</v>
      </c>
    </row>
    <row r="12" spans="1:8" ht="16.5" customHeight="1" x14ac:dyDescent="0.25">
      <c r="A12" s="72" t="s">
        <v>27</v>
      </c>
      <c r="B12" s="73"/>
      <c r="C12" s="73"/>
      <c r="D12" s="74"/>
      <c r="E12" s="5">
        <v>284717.03000000003</v>
      </c>
      <c r="F12" s="5">
        <v>316789.77</v>
      </c>
      <c r="G12" s="11">
        <v>39699.53</v>
      </c>
    </row>
    <row r="13" spans="1:8" ht="16.5" customHeight="1" x14ac:dyDescent="0.25">
      <c r="A13" s="72" t="s">
        <v>26</v>
      </c>
      <c r="B13" s="73"/>
      <c r="C13" s="73"/>
      <c r="D13" s="74"/>
      <c r="E13" s="5">
        <v>119089.17</v>
      </c>
      <c r="F13" s="5">
        <v>116245.48</v>
      </c>
      <c r="G13" s="11">
        <v>14564.1</v>
      </c>
    </row>
    <row r="14" spans="1:8" ht="16.5" customHeight="1" x14ac:dyDescent="0.25">
      <c r="A14" s="72" t="s">
        <v>25</v>
      </c>
      <c r="B14" s="73"/>
      <c r="C14" s="73"/>
      <c r="D14" s="74"/>
      <c r="E14" s="5">
        <v>121026.66</v>
      </c>
      <c r="F14" s="5">
        <v>116621.06</v>
      </c>
      <c r="G14" s="11">
        <v>20005.12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510.72</v>
      </c>
      <c r="G15" s="11">
        <v>355.88</v>
      </c>
    </row>
    <row r="16" spans="1:8" ht="16.5" customHeight="1" x14ac:dyDescent="0.25">
      <c r="A16" s="72" t="s">
        <v>46</v>
      </c>
      <c r="B16" s="73"/>
      <c r="C16" s="73"/>
      <c r="D16" s="74"/>
      <c r="E16" s="5">
        <v>153569.22</v>
      </c>
      <c r="F16" s="5">
        <v>148660.22</v>
      </c>
      <c r="G16" s="11">
        <v>4909</v>
      </c>
    </row>
    <row r="17" spans="1:10" ht="16.5" customHeight="1" x14ac:dyDescent="0.25">
      <c r="A17" s="86" t="s">
        <v>23</v>
      </c>
      <c r="B17" s="87"/>
      <c r="C17" s="87"/>
      <c r="D17" s="88"/>
      <c r="E17" s="12">
        <f>SUM(E18:E24)</f>
        <v>710570.12</v>
      </c>
      <c r="F17" s="12">
        <f t="shared" ref="F17:G17" si="1">SUM(F18:F24)</f>
        <v>727333.25</v>
      </c>
      <c r="G17" s="12">
        <f t="shared" si="1"/>
        <v>113015.29000000001</v>
      </c>
    </row>
    <row r="18" spans="1:10" ht="34.9" customHeight="1" x14ac:dyDescent="0.25">
      <c r="A18" s="89" t="s">
        <v>22</v>
      </c>
      <c r="B18" s="90"/>
      <c r="C18" s="90"/>
      <c r="D18" s="91"/>
      <c r="E18" s="5">
        <v>667920.43999999994</v>
      </c>
      <c r="F18" s="5">
        <v>684715.06</v>
      </c>
      <c r="G18" s="11">
        <v>106766.72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2" t="s">
        <v>18</v>
      </c>
      <c r="B22" s="73"/>
      <c r="C22" s="73"/>
      <c r="D22" s="74"/>
      <c r="E22" s="5">
        <v>2231.7600000000002</v>
      </c>
      <c r="F22" s="5">
        <v>2195.62</v>
      </c>
      <c r="G22" s="11">
        <v>340.1</v>
      </c>
    </row>
    <row r="23" spans="1:10" ht="17.45" customHeight="1" x14ac:dyDescent="0.25">
      <c r="A23" s="72" t="s">
        <v>17</v>
      </c>
      <c r="B23" s="73"/>
      <c r="C23" s="73"/>
      <c r="D23" s="74"/>
      <c r="E23" s="5">
        <v>3223.68</v>
      </c>
      <c r="F23" s="5">
        <v>3531.73</v>
      </c>
      <c r="G23" s="11">
        <v>294.89999999999998</v>
      </c>
    </row>
    <row r="24" spans="1:10" ht="17.45" customHeight="1" x14ac:dyDescent="0.25">
      <c r="A24" s="72" t="s">
        <v>16</v>
      </c>
      <c r="B24" s="73"/>
      <c r="C24" s="73"/>
      <c r="D24" s="74"/>
      <c r="E24" s="5">
        <v>37194.239999999998</v>
      </c>
      <c r="F24" s="5">
        <v>36890.839999999997</v>
      </c>
      <c r="G24" s="11">
        <v>5613.57</v>
      </c>
    </row>
    <row r="25" spans="1:10" ht="16.5" customHeight="1" x14ac:dyDescent="0.25">
      <c r="A25" s="75" t="s">
        <v>15</v>
      </c>
      <c r="B25" s="75"/>
      <c r="C25" s="75"/>
      <c r="D25" s="75"/>
      <c r="E25" s="12">
        <f>E26</f>
        <v>3298.68</v>
      </c>
      <c r="F25" s="12">
        <f t="shared" ref="F25:G25" si="2">F26</f>
        <v>3763.34</v>
      </c>
      <c r="G25" s="12">
        <f t="shared" si="2"/>
        <v>683.52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3298.68</v>
      </c>
      <c r="F26" s="5">
        <v>3763.34</v>
      </c>
      <c r="G26" s="11">
        <v>683.52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4" t="s">
        <v>43</v>
      </c>
      <c r="B29" s="64"/>
      <c r="C29" s="64"/>
      <c r="D29" s="64"/>
      <c r="E29" s="64"/>
      <c r="F29" s="5">
        <v>-33551.859999999986</v>
      </c>
      <c r="G29" s="29"/>
    </row>
    <row r="30" spans="1:10" ht="16.149999999999999" customHeight="1" x14ac:dyDescent="0.2">
      <c r="A30" s="77" t="s">
        <v>11</v>
      </c>
      <c r="B30" s="78"/>
      <c r="C30" s="78"/>
      <c r="D30" s="78"/>
      <c r="E30" s="79"/>
      <c r="F30" s="70">
        <v>369038.37</v>
      </c>
    </row>
    <row r="31" spans="1:10" ht="31.9" customHeight="1" x14ac:dyDescent="0.2">
      <c r="A31" s="80"/>
      <c r="B31" s="81"/>
      <c r="C31" s="81"/>
      <c r="D31" s="81"/>
      <c r="E31" s="82"/>
      <c r="F31" s="71"/>
    </row>
    <row r="32" spans="1:10" ht="16.5" customHeight="1" x14ac:dyDescent="0.2">
      <c r="A32" s="77" t="s">
        <v>10</v>
      </c>
      <c r="B32" s="78"/>
      <c r="C32" s="78"/>
      <c r="D32" s="78"/>
      <c r="E32" s="79"/>
      <c r="F32" s="70">
        <f>104059.8+37486.93+94868.18</f>
        <v>236414.91</v>
      </c>
    </row>
    <row r="33" spans="1:8" ht="42.75" customHeight="1" x14ac:dyDescent="0.2">
      <c r="A33" s="80"/>
      <c r="B33" s="81"/>
      <c r="C33" s="81"/>
      <c r="D33" s="81"/>
      <c r="E33" s="82"/>
      <c r="F33" s="71"/>
    </row>
    <row r="34" spans="1:8" ht="40.5" customHeight="1" x14ac:dyDescent="0.25">
      <c r="A34" s="83" t="s">
        <v>9</v>
      </c>
      <c r="B34" s="84"/>
      <c r="C34" s="84"/>
      <c r="D34" s="84"/>
      <c r="E34" s="85"/>
      <c r="F34" s="3">
        <f>167973.4+14003.59</f>
        <v>181976.99</v>
      </c>
    </row>
    <row r="35" spans="1:8" ht="16.5" customHeight="1" x14ac:dyDescent="0.25">
      <c r="A35" s="65" t="s">
        <v>8</v>
      </c>
      <c r="B35" s="66"/>
      <c r="C35" s="66"/>
      <c r="D35" s="66"/>
      <c r="E35" s="67"/>
      <c r="F35" s="3">
        <f>F30+F32+F34</f>
        <v>787430.27</v>
      </c>
    </row>
    <row r="36" spans="1:8" ht="16.5" customHeight="1" x14ac:dyDescent="0.25">
      <c r="A36" s="65" t="s">
        <v>7</v>
      </c>
      <c r="B36" s="66"/>
      <c r="C36" s="66"/>
      <c r="D36" s="66"/>
      <c r="E36" s="67"/>
      <c r="F36" s="3">
        <f>SUM(F37:F38)</f>
        <v>175556.62</v>
      </c>
    </row>
    <row r="37" spans="1:8" ht="16.5" customHeight="1" x14ac:dyDescent="0.25">
      <c r="A37" s="68" t="s">
        <v>6</v>
      </c>
      <c r="B37" s="69"/>
      <c r="C37" s="69"/>
      <c r="D37" s="69"/>
      <c r="E37" s="69"/>
      <c r="F37" s="30">
        <v>50461.71</v>
      </c>
    </row>
    <row r="38" spans="1:8" ht="16.5" customHeight="1" x14ac:dyDescent="0.25">
      <c r="A38" s="68" t="s">
        <v>5</v>
      </c>
      <c r="B38" s="69"/>
      <c r="C38" s="69"/>
      <c r="D38" s="69"/>
      <c r="E38" s="69"/>
      <c r="F38" s="30">
        <v>125094.91</v>
      </c>
    </row>
    <row r="39" spans="1:8" ht="16.5" customHeight="1" x14ac:dyDescent="0.25">
      <c r="A39" s="63" t="s">
        <v>4</v>
      </c>
      <c r="B39" s="63"/>
      <c r="C39" s="63"/>
      <c r="D39" s="63"/>
      <c r="E39" s="63"/>
      <c r="F39" s="3">
        <f>F35+F36</f>
        <v>962986.89</v>
      </c>
    </row>
    <row r="40" spans="1:8" ht="16.5" customHeight="1" x14ac:dyDescent="0.25">
      <c r="A40" s="64" t="s">
        <v>3</v>
      </c>
      <c r="B40" s="64"/>
      <c r="C40" s="64"/>
      <c r="D40" s="64"/>
      <c r="E40" s="64"/>
      <c r="F40" s="31">
        <f>E18</f>
        <v>667920.43999999994</v>
      </c>
    </row>
    <row r="41" spans="1:8" ht="16.5" customHeight="1" x14ac:dyDescent="0.25">
      <c r="A41" s="64" t="s">
        <v>2</v>
      </c>
      <c r="B41" s="64"/>
      <c r="C41" s="64"/>
      <c r="D41" s="64"/>
      <c r="E41" s="64"/>
      <c r="F41" s="3">
        <f>F18</f>
        <v>684715.06</v>
      </c>
      <c r="H41" s="2"/>
    </row>
    <row r="42" spans="1:8" ht="16.5" customHeight="1" x14ac:dyDescent="0.25">
      <c r="A42" s="63" t="s">
        <v>1</v>
      </c>
      <c r="B42" s="63"/>
      <c r="C42" s="63"/>
      <c r="D42" s="63"/>
      <c r="E42" s="63"/>
      <c r="F42" s="3">
        <f>F29+F40-F39</f>
        <v>-328618.31000000006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98" t="s">
        <v>47</v>
      </c>
      <c r="B1" s="98"/>
      <c r="C1" s="98"/>
      <c r="D1" s="98"/>
      <c r="E1" s="98"/>
      <c r="F1" s="98"/>
      <c r="G1" s="99"/>
    </row>
    <row r="2" spans="1:8" ht="27.7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166014.97</v>
      </c>
      <c r="F10" s="13">
        <f t="shared" ref="F10:G10" si="0">SUM(F11:F16)</f>
        <v>189705.46</v>
      </c>
      <c r="G10" s="13">
        <f t="shared" si="0"/>
        <v>97800.85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6709.8</v>
      </c>
      <c r="G11" s="11">
        <v>22184.58</v>
      </c>
    </row>
    <row r="12" spans="1:8" ht="15.75" x14ac:dyDescent="0.25">
      <c r="A12" s="72" t="s">
        <v>27</v>
      </c>
      <c r="B12" s="73"/>
      <c r="C12" s="73"/>
      <c r="D12" s="74"/>
      <c r="E12" s="5">
        <v>-12710.52</v>
      </c>
      <c r="F12" s="5">
        <v>-16309.71</v>
      </c>
      <c r="G12" s="11">
        <v>34368.449999999997</v>
      </c>
    </row>
    <row r="13" spans="1:8" ht="15.75" x14ac:dyDescent="0.25">
      <c r="A13" s="72" t="s">
        <v>26</v>
      </c>
      <c r="B13" s="73"/>
      <c r="C13" s="73"/>
      <c r="D13" s="74"/>
      <c r="E13" s="5">
        <v>89194.74</v>
      </c>
      <c r="F13" s="5">
        <v>100979.51</v>
      </c>
      <c r="G13" s="11">
        <v>25598.58</v>
      </c>
    </row>
    <row r="14" spans="1:8" ht="15.75" x14ac:dyDescent="0.25">
      <c r="A14" s="72" t="s">
        <v>25</v>
      </c>
      <c r="B14" s="73"/>
      <c r="C14" s="73"/>
      <c r="D14" s="74"/>
      <c r="E14" s="5">
        <v>89530.75</v>
      </c>
      <c r="F14" s="5">
        <v>95593.52</v>
      </c>
      <c r="G14" s="11">
        <v>13116.7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0</v>
      </c>
      <c r="G15" s="11">
        <v>355.88</v>
      </c>
    </row>
    <row r="16" spans="1:8" ht="15.75" x14ac:dyDescent="0.25">
      <c r="A16" s="72" t="s">
        <v>46</v>
      </c>
      <c r="B16" s="73"/>
      <c r="C16" s="73"/>
      <c r="D16" s="74"/>
      <c r="E16" s="5">
        <v>0</v>
      </c>
      <c r="F16" s="5">
        <v>2732.34</v>
      </c>
      <c r="G16" s="11">
        <v>2176.66</v>
      </c>
    </row>
    <row r="17" spans="1:10" ht="15.75" x14ac:dyDescent="0.25">
      <c r="A17" s="86" t="s">
        <v>23</v>
      </c>
      <c r="B17" s="87"/>
      <c r="C17" s="87"/>
      <c r="D17" s="88"/>
      <c r="E17" s="12">
        <f>SUM(E18:E24)</f>
        <v>707387.28</v>
      </c>
      <c r="F17" s="12">
        <f t="shared" ref="F17:G17" si="1">SUM(F18:F24)</f>
        <v>714400.41</v>
      </c>
      <c r="G17" s="12">
        <f t="shared" si="1"/>
        <v>95225.200000000012</v>
      </c>
    </row>
    <row r="18" spans="1:10" ht="37.5" customHeight="1" x14ac:dyDescent="0.25">
      <c r="A18" s="89" t="s">
        <v>22</v>
      </c>
      <c r="B18" s="90"/>
      <c r="C18" s="90"/>
      <c r="D18" s="91"/>
      <c r="E18" s="5">
        <v>666844.36</v>
      </c>
      <c r="F18" s="5">
        <v>674321.66</v>
      </c>
      <c r="G18" s="11">
        <v>88512.46</v>
      </c>
    </row>
    <row r="19" spans="1:10" ht="15.75" hidden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5.75" x14ac:dyDescent="0.25">
      <c r="A22" s="72" t="s">
        <v>18</v>
      </c>
      <c r="B22" s="73"/>
      <c r="C22" s="73"/>
      <c r="D22" s="74"/>
      <c r="E22" s="5">
        <v>2231.7600000000002</v>
      </c>
      <c r="F22" s="5">
        <v>2213.8000000000002</v>
      </c>
      <c r="G22" s="11">
        <v>358.06</v>
      </c>
    </row>
    <row r="23" spans="1:10" ht="15.75" x14ac:dyDescent="0.25">
      <c r="A23" s="72" t="s">
        <v>17</v>
      </c>
      <c r="B23" s="73"/>
      <c r="C23" s="73"/>
      <c r="D23" s="74"/>
      <c r="E23" s="5">
        <v>0.02</v>
      </c>
      <c r="F23" s="5">
        <v>102.6</v>
      </c>
      <c r="G23" s="11">
        <v>192.32</v>
      </c>
    </row>
    <row r="24" spans="1:10" ht="15.75" x14ac:dyDescent="0.25">
      <c r="A24" s="72" t="s">
        <v>16</v>
      </c>
      <c r="B24" s="73"/>
      <c r="C24" s="73"/>
      <c r="D24" s="74"/>
      <c r="E24" s="5">
        <v>38311.14</v>
      </c>
      <c r="F24" s="5">
        <v>37762.35</v>
      </c>
      <c r="G24" s="11">
        <v>6162.36</v>
      </c>
    </row>
    <row r="25" spans="1:10" ht="15.75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45.03</v>
      </c>
      <c r="G25" s="12">
        <f t="shared" si="2"/>
        <v>638.49</v>
      </c>
    </row>
    <row r="26" spans="1:10" ht="15.75" x14ac:dyDescent="0.25">
      <c r="A26" s="76" t="s">
        <v>14</v>
      </c>
      <c r="B26" s="76"/>
      <c r="C26" s="76"/>
      <c r="D26" s="76"/>
      <c r="E26" s="5">
        <v>0</v>
      </c>
      <c r="F26" s="5">
        <v>45.03</v>
      </c>
      <c r="G26" s="11">
        <v>638.49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64" t="s">
        <v>52</v>
      </c>
      <c r="B29" s="64"/>
      <c r="C29" s="64"/>
      <c r="D29" s="64"/>
      <c r="E29" s="64"/>
      <c r="F29" s="41">
        <f>'2019'!F42</f>
        <v>-328618.31000000006</v>
      </c>
      <c r="G29" s="29"/>
    </row>
    <row r="30" spans="1:10" s="37" customFormat="1" ht="16.149999999999999" customHeight="1" x14ac:dyDescent="0.2">
      <c r="A30" s="77" t="s">
        <v>49</v>
      </c>
      <c r="B30" s="78"/>
      <c r="C30" s="78"/>
      <c r="D30" s="78"/>
      <c r="E30" s="79"/>
      <c r="F30" s="108">
        <v>4911.8599999999997</v>
      </c>
      <c r="G30" s="36"/>
    </row>
    <row r="31" spans="1:10" s="37" customFormat="1" ht="52.5" customHeight="1" x14ac:dyDescent="0.2">
      <c r="A31" s="80"/>
      <c r="B31" s="81"/>
      <c r="C31" s="81"/>
      <c r="D31" s="81"/>
      <c r="E31" s="82"/>
      <c r="F31" s="109"/>
      <c r="G31" s="36"/>
    </row>
    <row r="32" spans="1:10" s="37" customFormat="1" ht="16.5" customHeight="1" x14ac:dyDescent="0.2">
      <c r="A32" s="77" t="s">
        <v>50</v>
      </c>
      <c r="B32" s="78"/>
      <c r="C32" s="78"/>
      <c r="D32" s="78"/>
      <c r="E32" s="79"/>
      <c r="F32" s="108">
        <f>111070.27+40558.01+46623.18</f>
        <v>198251.46</v>
      </c>
      <c r="G32" s="36"/>
    </row>
    <row r="33" spans="1:8" s="37" customFormat="1" ht="87.75" customHeight="1" x14ac:dyDescent="0.2">
      <c r="A33" s="80"/>
      <c r="B33" s="81"/>
      <c r="C33" s="81"/>
      <c r="D33" s="81"/>
      <c r="E33" s="82"/>
      <c r="F33" s="109"/>
      <c r="G33" s="36"/>
    </row>
    <row r="34" spans="1:8" s="37" customFormat="1" ht="69.75" customHeight="1" x14ac:dyDescent="0.25">
      <c r="A34" s="102" t="s">
        <v>53</v>
      </c>
      <c r="B34" s="103"/>
      <c r="C34" s="103"/>
      <c r="D34" s="103"/>
      <c r="E34" s="104"/>
      <c r="F34" s="42">
        <v>150839.24</v>
      </c>
      <c r="G34" s="36"/>
    </row>
    <row r="35" spans="1:8" s="37" customFormat="1" ht="16.5" customHeight="1" x14ac:dyDescent="0.25">
      <c r="A35" s="105" t="s">
        <v>51</v>
      </c>
      <c r="B35" s="106"/>
      <c r="C35" s="106"/>
      <c r="D35" s="106"/>
      <c r="E35" s="107"/>
      <c r="F35" s="42">
        <f>F30+F32+F34</f>
        <v>354002.55999999994</v>
      </c>
      <c r="G35" s="36"/>
    </row>
    <row r="36" spans="1:8" ht="15.75" x14ac:dyDescent="0.25">
      <c r="A36" s="65" t="s">
        <v>7</v>
      </c>
      <c r="B36" s="66"/>
      <c r="C36" s="66"/>
      <c r="D36" s="66"/>
      <c r="E36" s="67"/>
      <c r="F36" s="3">
        <f>SUM(F37:F38)</f>
        <v>121860.68</v>
      </c>
    </row>
    <row r="37" spans="1:8" ht="15.75" x14ac:dyDescent="0.25">
      <c r="A37" s="68" t="s">
        <v>6</v>
      </c>
      <c r="B37" s="69"/>
      <c r="C37" s="69"/>
      <c r="D37" s="69"/>
      <c r="E37" s="69"/>
      <c r="F37" s="30">
        <v>26840.15</v>
      </c>
    </row>
    <row r="38" spans="1:8" ht="15.75" x14ac:dyDescent="0.25">
      <c r="A38" s="68" t="s">
        <v>5</v>
      </c>
      <c r="B38" s="69"/>
      <c r="C38" s="69"/>
      <c r="D38" s="69"/>
      <c r="E38" s="69"/>
      <c r="F38" s="30">
        <v>95020.53</v>
      </c>
    </row>
    <row r="39" spans="1:8" ht="15.75" x14ac:dyDescent="0.25">
      <c r="A39" s="63" t="s">
        <v>4</v>
      </c>
      <c r="B39" s="63"/>
      <c r="C39" s="63"/>
      <c r="D39" s="63"/>
      <c r="E39" s="63"/>
      <c r="F39" s="3">
        <f>F35+F36</f>
        <v>475863.23999999993</v>
      </c>
    </row>
    <row r="40" spans="1:8" ht="15.75" x14ac:dyDescent="0.25">
      <c r="A40" s="64" t="s">
        <v>3</v>
      </c>
      <c r="B40" s="64"/>
      <c r="C40" s="64"/>
      <c r="D40" s="64"/>
      <c r="E40" s="64"/>
      <c r="F40" s="31">
        <f>E18</f>
        <v>666844.36</v>
      </c>
    </row>
    <row r="41" spans="1:8" ht="15.75" x14ac:dyDescent="0.25">
      <c r="A41" s="64" t="s">
        <v>2</v>
      </c>
      <c r="B41" s="64"/>
      <c r="C41" s="64"/>
      <c r="D41" s="64"/>
      <c r="E41" s="64"/>
      <c r="F41" s="3">
        <f>F18</f>
        <v>674321.66</v>
      </c>
      <c r="H41" s="2"/>
    </row>
    <row r="42" spans="1:8" ht="15.75" x14ac:dyDescent="0.25">
      <c r="A42" s="63" t="s">
        <v>1</v>
      </c>
      <c r="B42" s="63"/>
      <c r="C42" s="63"/>
      <c r="D42" s="63"/>
      <c r="E42" s="63"/>
      <c r="F42" s="3">
        <f>F29+F40-F39</f>
        <v>-137637.19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36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98" t="s">
        <v>54</v>
      </c>
      <c r="B1" s="98"/>
      <c r="C1" s="98"/>
      <c r="D1" s="98"/>
      <c r="E1" s="98"/>
      <c r="F1" s="98"/>
      <c r="G1" s="99"/>
    </row>
    <row r="2" spans="1:8" ht="27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-19804.18</v>
      </c>
      <c r="F10" s="13">
        <f t="shared" ref="F10:G10" si="0">SUM(F11:F16)</f>
        <v>17583.05</v>
      </c>
      <c r="G10" s="13">
        <f t="shared" si="0"/>
        <v>43399.539999999994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9064.74</v>
      </c>
      <c r="G11" s="11">
        <v>13119.84</v>
      </c>
    </row>
    <row r="12" spans="1:8" ht="15.75" x14ac:dyDescent="0.25">
      <c r="A12" s="72" t="s">
        <v>27</v>
      </c>
      <c r="B12" s="73"/>
      <c r="C12" s="73"/>
      <c r="D12" s="74"/>
      <c r="E12" s="5">
        <v>-4168.29</v>
      </c>
      <c r="F12" s="5">
        <v>12204.58</v>
      </c>
      <c r="G12" s="11">
        <v>17995.580000000002</v>
      </c>
    </row>
    <row r="13" spans="1:8" ht="15.75" x14ac:dyDescent="0.25">
      <c r="A13" s="72" t="s">
        <v>26</v>
      </c>
      <c r="B13" s="73"/>
      <c r="C13" s="73"/>
      <c r="D13" s="74"/>
      <c r="E13" s="5">
        <v>-7833.27</v>
      </c>
      <c r="F13" s="5">
        <v>-3402.63</v>
      </c>
      <c r="G13" s="11">
        <v>4153.8599999999997</v>
      </c>
    </row>
    <row r="14" spans="1:8" ht="15.75" x14ac:dyDescent="0.25">
      <c r="A14" s="72" t="s">
        <v>25</v>
      </c>
      <c r="B14" s="73"/>
      <c r="C14" s="73"/>
      <c r="D14" s="74"/>
      <c r="E14" s="5">
        <v>-7802.62</v>
      </c>
      <c r="F14" s="5">
        <v>-1449.78</v>
      </c>
      <c r="G14" s="11">
        <v>6763.86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0</v>
      </c>
      <c r="G15" s="11">
        <v>355.88</v>
      </c>
    </row>
    <row r="16" spans="1:8" ht="15.75" x14ac:dyDescent="0.25">
      <c r="A16" s="72" t="s">
        <v>46</v>
      </c>
      <c r="B16" s="73"/>
      <c r="C16" s="73"/>
      <c r="D16" s="74"/>
      <c r="E16" s="5">
        <v>0</v>
      </c>
      <c r="F16" s="5">
        <v>1166.1400000000001</v>
      </c>
      <c r="G16" s="11">
        <v>1010.52</v>
      </c>
    </row>
    <row r="17" spans="1:9" ht="15.75" hidden="1" x14ac:dyDescent="0.25">
      <c r="A17" s="86" t="s">
        <v>23</v>
      </c>
      <c r="B17" s="87"/>
      <c r="C17" s="87"/>
      <c r="D17" s="88"/>
      <c r="E17" s="12"/>
      <c r="F17" s="12"/>
      <c r="G17" s="12"/>
    </row>
    <row r="18" spans="1:9" ht="45" customHeight="1" x14ac:dyDescent="0.25">
      <c r="A18" s="89" t="s">
        <v>56</v>
      </c>
      <c r="B18" s="90"/>
      <c r="C18" s="90"/>
      <c r="D18" s="91"/>
      <c r="E18" s="5">
        <v>669159.32999999996</v>
      </c>
      <c r="F18" s="5">
        <v>666035.94999999995</v>
      </c>
      <c r="G18" s="11">
        <v>114217.28</v>
      </c>
    </row>
    <row r="19" spans="1:9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9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9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9" ht="15.75" x14ac:dyDescent="0.25">
      <c r="A22" s="72" t="s">
        <v>18</v>
      </c>
      <c r="B22" s="73"/>
      <c r="C22" s="73"/>
      <c r="D22" s="74"/>
      <c r="E22" s="5">
        <v>2261.34</v>
      </c>
      <c r="F22" s="5">
        <v>2310.2199999999998</v>
      </c>
      <c r="G22" s="11">
        <v>309.18</v>
      </c>
    </row>
    <row r="23" spans="1:9" ht="15.75" x14ac:dyDescent="0.25">
      <c r="A23" s="72" t="s">
        <v>17</v>
      </c>
      <c r="B23" s="73"/>
      <c r="C23" s="73"/>
      <c r="D23" s="74"/>
      <c r="E23" s="5">
        <v>1079.9000000000001</v>
      </c>
      <c r="F23" s="5">
        <v>779.23</v>
      </c>
      <c r="G23" s="11">
        <v>492.99</v>
      </c>
    </row>
    <row r="24" spans="1:9" ht="15.75" x14ac:dyDescent="0.25">
      <c r="A24" s="72" t="s">
        <v>16</v>
      </c>
      <c r="B24" s="73"/>
      <c r="C24" s="73"/>
      <c r="D24" s="74"/>
      <c r="E24" s="5">
        <v>40102.92</v>
      </c>
      <c r="F24" s="5">
        <v>40408.01</v>
      </c>
      <c r="G24" s="11">
        <v>5857.27</v>
      </c>
    </row>
    <row r="25" spans="1:9" ht="15.75" hidden="1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64" t="s">
        <v>55</v>
      </c>
      <c r="B29" s="64"/>
      <c r="C29" s="64"/>
      <c r="D29" s="64"/>
      <c r="E29" s="64"/>
      <c r="F29" s="41">
        <f>'2020'!F42</f>
        <v>-137637.19</v>
      </c>
      <c r="G29" s="29"/>
      <c r="H29" s="37"/>
      <c r="I29" s="37"/>
    </row>
    <row r="30" spans="1:9" x14ac:dyDescent="0.2">
      <c r="A30" s="77" t="s">
        <v>49</v>
      </c>
      <c r="B30" s="78"/>
      <c r="C30" s="78"/>
      <c r="D30" s="78"/>
      <c r="E30" s="79"/>
      <c r="F30" s="108">
        <v>198618.46</v>
      </c>
      <c r="G30" s="36"/>
      <c r="H30" s="37"/>
      <c r="I30" s="37"/>
    </row>
    <row r="31" spans="1:9" ht="60.75" customHeight="1" x14ac:dyDescent="0.2">
      <c r="A31" s="80"/>
      <c r="B31" s="81"/>
      <c r="C31" s="81"/>
      <c r="D31" s="81"/>
      <c r="E31" s="82"/>
      <c r="F31" s="109"/>
      <c r="G31" s="36"/>
      <c r="H31" s="37"/>
      <c r="I31" s="37"/>
    </row>
    <row r="32" spans="1:9" x14ac:dyDescent="0.2">
      <c r="A32" s="77" t="s">
        <v>50</v>
      </c>
      <c r="B32" s="78"/>
      <c r="C32" s="78"/>
      <c r="D32" s="78"/>
      <c r="E32" s="79"/>
      <c r="F32" s="108">
        <f>183552.22+33845.76+74196.38</f>
        <v>291594.36</v>
      </c>
      <c r="G32" s="36"/>
      <c r="H32" s="37"/>
      <c r="I32" s="37"/>
    </row>
    <row r="33" spans="1:9" ht="81.75" customHeight="1" x14ac:dyDescent="0.2">
      <c r="A33" s="80"/>
      <c r="B33" s="81"/>
      <c r="C33" s="81"/>
      <c r="D33" s="81"/>
      <c r="E33" s="82"/>
      <c r="F33" s="109"/>
      <c r="G33" s="36"/>
      <c r="H33" s="37"/>
      <c r="I33" s="37"/>
    </row>
    <row r="34" spans="1:9" ht="62.25" customHeight="1" x14ac:dyDescent="0.25">
      <c r="A34" s="102" t="s">
        <v>53</v>
      </c>
      <c r="B34" s="103"/>
      <c r="C34" s="103"/>
      <c r="D34" s="103"/>
      <c r="E34" s="104"/>
      <c r="F34" s="42">
        <v>226238.92</v>
      </c>
      <c r="G34" s="36"/>
      <c r="H34" s="37"/>
      <c r="I34" s="37"/>
    </row>
    <row r="35" spans="1:9" ht="15.75" x14ac:dyDescent="0.25">
      <c r="A35" s="105" t="s">
        <v>51</v>
      </c>
      <c r="B35" s="106"/>
      <c r="C35" s="106"/>
      <c r="D35" s="106"/>
      <c r="E35" s="107"/>
      <c r="F35" s="42">
        <f>F30+F32+F34</f>
        <v>716451.74</v>
      </c>
      <c r="G35" s="36"/>
      <c r="H35" s="37"/>
      <c r="I35" s="37"/>
    </row>
    <row r="36" spans="1:9" ht="15.75" x14ac:dyDescent="0.25">
      <c r="A36" s="65" t="s">
        <v>7</v>
      </c>
      <c r="B36" s="66"/>
      <c r="C36" s="66"/>
      <c r="D36" s="66"/>
      <c r="E36" s="67"/>
      <c r="F36" s="3">
        <f>SUM(F37:F38)</f>
        <v>107487.55</v>
      </c>
    </row>
    <row r="37" spans="1:9" ht="15.75" x14ac:dyDescent="0.25">
      <c r="A37" s="68" t="s">
        <v>6</v>
      </c>
      <c r="B37" s="69"/>
      <c r="C37" s="69"/>
      <c r="D37" s="69"/>
      <c r="E37" s="69"/>
      <c r="F37" s="30">
        <v>18345.95</v>
      </c>
    </row>
    <row r="38" spans="1:9" ht="15.75" x14ac:dyDescent="0.25">
      <c r="A38" s="68" t="s">
        <v>5</v>
      </c>
      <c r="B38" s="69"/>
      <c r="C38" s="69"/>
      <c r="D38" s="69"/>
      <c r="E38" s="69"/>
      <c r="F38" s="30">
        <v>89141.6</v>
      </c>
    </row>
    <row r="39" spans="1:9" ht="15.75" x14ac:dyDescent="0.25">
      <c r="A39" s="63" t="s">
        <v>4</v>
      </c>
      <c r="B39" s="63"/>
      <c r="C39" s="63"/>
      <c r="D39" s="63"/>
      <c r="E39" s="63"/>
      <c r="F39" s="3">
        <f>F35+F36</f>
        <v>823939.29</v>
      </c>
    </row>
    <row r="40" spans="1:9" ht="15.75" x14ac:dyDescent="0.25">
      <c r="A40" s="64" t="s">
        <v>3</v>
      </c>
      <c r="B40" s="64"/>
      <c r="C40" s="64"/>
      <c r="D40" s="64"/>
      <c r="E40" s="64"/>
      <c r="F40" s="31">
        <f>E18</f>
        <v>669159.32999999996</v>
      </c>
    </row>
    <row r="41" spans="1:9" ht="15.75" x14ac:dyDescent="0.25">
      <c r="A41" s="64" t="s">
        <v>2</v>
      </c>
      <c r="B41" s="64"/>
      <c r="C41" s="64"/>
      <c r="D41" s="64"/>
      <c r="E41" s="64"/>
      <c r="F41" s="3">
        <f>F18</f>
        <v>666035.94999999995</v>
      </c>
      <c r="H41" s="2"/>
    </row>
    <row r="42" spans="1:9" ht="15.75" x14ac:dyDescent="0.25">
      <c r="A42" s="63" t="s">
        <v>1</v>
      </c>
      <c r="B42" s="63"/>
      <c r="C42" s="63"/>
      <c r="D42" s="63"/>
      <c r="E42" s="63"/>
      <c r="F42" s="3">
        <f>F29+F40-F39</f>
        <v>-292417.15000000014</v>
      </c>
      <c r="H42" s="4"/>
    </row>
    <row r="44" spans="1:9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  <col min="9" max="9" width="9.140625" style="1"/>
  </cols>
  <sheetData>
    <row r="1" spans="1:8" ht="15.75" x14ac:dyDescent="0.2">
      <c r="A1" s="98" t="s">
        <v>57</v>
      </c>
      <c r="B1" s="98"/>
      <c r="C1" s="98"/>
      <c r="D1" s="98"/>
      <c r="E1" s="98"/>
      <c r="F1" s="98"/>
      <c r="G1" s="99"/>
      <c r="H1" s="1"/>
    </row>
    <row r="2" spans="1:8" ht="27" customHeight="1" x14ac:dyDescent="0.2">
      <c r="A2" s="98" t="s">
        <v>40</v>
      </c>
      <c r="B2" s="99"/>
      <c r="C2" s="99"/>
      <c r="D2" s="99"/>
      <c r="E2" s="99"/>
      <c r="F2" s="99"/>
      <c r="G2" s="99"/>
      <c r="H2" s="1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</row>
    <row r="6" spans="1:8" ht="18.75" x14ac:dyDescent="0.2">
      <c r="A6" s="45"/>
      <c r="B6" s="46"/>
      <c r="C6" s="46"/>
      <c r="D6" s="46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49"/>
      <c r="F8" s="48"/>
      <c r="G8" s="36"/>
    </row>
    <row r="9" spans="1:8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58</v>
      </c>
    </row>
    <row r="10" spans="1:8" ht="15.75" x14ac:dyDescent="0.25">
      <c r="A10" s="119" t="s">
        <v>29</v>
      </c>
      <c r="B10" s="120"/>
      <c r="C10" s="120"/>
      <c r="D10" s="121"/>
      <c r="E10" s="52">
        <f>SUM(E11:E16)</f>
        <v>-12707.87</v>
      </c>
      <c r="F10" s="52">
        <f>SUM(F11:F16)</f>
        <v>-12707.87</v>
      </c>
      <c r="G10" s="52">
        <f>SUM(G11:G16)</f>
        <v>43399.539999999994</v>
      </c>
    </row>
    <row r="11" spans="1:8" ht="15.75" x14ac:dyDescent="0.25">
      <c r="A11" s="110" t="s">
        <v>28</v>
      </c>
      <c r="B11" s="111"/>
      <c r="C11" s="111"/>
      <c r="D11" s="112"/>
      <c r="E11" s="11">
        <v>0</v>
      </c>
      <c r="F11" s="11">
        <v>0</v>
      </c>
      <c r="G11" s="11">
        <v>13119.84</v>
      </c>
    </row>
    <row r="12" spans="1:8" ht="15.75" x14ac:dyDescent="0.25">
      <c r="A12" s="110" t="s">
        <v>27</v>
      </c>
      <c r="B12" s="111"/>
      <c r="C12" s="111"/>
      <c r="D12" s="112"/>
      <c r="E12" s="11">
        <v>-4609.5200000000004</v>
      </c>
      <c r="F12" s="11">
        <v>-4609.5200000000004</v>
      </c>
      <c r="G12" s="11">
        <v>17995.580000000002</v>
      </c>
    </row>
    <row r="13" spans="1:8" ht="15.75" x14ac:dyDescent="0.25">
      <c r="A13" s="110" t="s">
        <v>26</v>
      </c>
      <c r="B13" s="111"/>
      <c r="C13" s="111"/>
      <c r="D13" s="112"/>
      <c r="E13" s="11">
        <v>-3470.18</v>
      </c>
      <c r="F13" s="11">
        <v>-3470.18</v>
      </c>
      <c r="G13" s="11">
        <v>4153.8599999999997</v>
      </c>
    </row>
    <row r="14" spans="1:8" ht="15.75" x14ac:dyDescent="0.25">
      <c r="A14" s="110" t="s">
        <v>25</v>
      </c>
      <c r="B14" s="111"/>
      <c r="C14" s="111"/>
      <c r="D14" s="112"/>
      <c r="E14" s="11">
        <v>-4628.17</v>
      </c>
      <c r="F14" s="11">
        <v>-4628.17</v>
      </c>
      <c r="G14" s="11">
        <v>6763.86</v>
      </c>
    </row>
    <row r="15" spans="1:8" ht="15.75" x14ac:dyDescent="0.25">
      <c r="A15" s="122" t="s">
        <v>24</v>
      </c>
      <c r="B15" s="122"/>
      <c r="C15" s="122"/>
      <c r="D15" s="122"/>
      <c r="E15" s="11">
        <v>0</v>
      </c>
      <c r="F15" s="11">
        <v>0</v>
      </c>
      <c r="G15" s="11">
        <v>355.88</v>
      </c>
    </row>
    <row r="16" spans="1:8" ht="15.75" x14ac:dyDescent="0.25">
      <c r="A16" s="110" t="s">
        <v>59</v>
      </c>
      <c r="B16" s="111"/>
      <c r="C16" s="111"/>
      <c r="D16" s="112"/>
      <c r="E16" s="11">
        <v>0</v>
      </c>
      <c r="F16" s="11">
        <v>0</v>
      </c>
      <c r="G16" s="11">
        <v>1010.52</v>
      </c>
    </row>
    <row r="17" spans="1:7" ht="64.5" customHeight="1" x14ac:dyDescent="0.25">
      <c r="A17" s="123" t="s">
        <v>60</v>
      </c>
      <c r="B17" s="124"/>
      <c r="C17" s="124"/>
      <c r="D17" s="125"/>
      <c r="E17" s="11">
        <v>804557.96</v>
      </c>
      <c r="F17" s="11">
        <v>750404.49</v>
      </c>
      <c r="G17" s="11">
        <v>169023.78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61</v>
      </c>
      <c r="B21" s="117"/>
      <c r="C21" s="117"/>
      <c r="D21" s="118"/>
      <c r="E21" s="53">
        <f>E22+E23+E24+E25</f>
        <v>153164.44999999998</v>
      </c>
      <c r="F21" s="53">
        <f t="shared" ref="F21:G21" si="0">F22+F23+F24+F25</f>
        <v>133209.06</v>
      </c>
      <c r="G21" s="53">
        <f t="shared" si="0"/>
        <v>26614.83</v>
      </c>
    </row>
    <row r="22" spans="1:7" ht="15.75" x14ac:dyDescent="0.25">
      <c r="A22" s="110" t="s">
        <v>18</v>
      </c>
      <c r="B22" s="111"/>
      <c r="C22" s="111"/>
      <c r="D22" s="112"/>
      <c r="E22" s="11">
        <v>2366.25</v>
      </c>
      <c r="F22" s="11">
        <v>2310.44</v>
      </c>
      <c r="G22" s="11">
        <v>364.99</v>
      </c>
    </row>
    <row r="23" spans="1:7" ht="15.75" x14ac:dyDescent="0.25">
      <c r="A23" s="110" t="s">
        <v>17</v>
      </c>
      <c r="B23" s="111"/>
      <c r="C23" s="111"/>
      <c r="D23" s="112"/>
      <c r="E23" s="11">
        <v>107713.56</v>
      </c>
      <c r="F23" s="11">
        <v>89101.84</v>
      </c>
      <c r="G23" s="11">
        <v>19104.71</v>
      </c>
    </row>
    <row r="24" spans="1:7" ht="15.75" x14ac:dyDescent="0.25">
      <c r="A24" s="110" t="s">
        <v>16</v>
      </c>
      <c r="B24" s="111"/>
      <c r="C24" s="111"/>
      <c r="D24" s="112"/>
      <c r="E24" s="11">
        <v>42380.27</v>
      </c>
      <c r="F24" s="11">
        <v>41770.410000000003</v>
      </c>
      <c r="G24" s="11">
        <v>6467.13</v>
      </c>
    </row>
    <row r="25" spans="1:7" ht="15.75" x14ac:dyDescent="0.25">
      <c r="A25" s="110" t="s">
        <v>62</v>
      </c>
      <c r="B25" s="111"/>
      <c r="C25" s="111"/>
      <c r="D25" s="112"/>
      <c r="E25" s="11">
        <v>704.37</v>
      </c>
      <c r="F25" s="11">
        <v>26.37</v>
      </c>
      <c r="G25" s="11">
        <v>678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4" t="s">
        <v>63</v>
      </c>
      <c r="B30" s="64"/>
      <c r="C30" s="64"/>
      <c r="D30" s="64"/>
      <c r="E30" s="64"/>
      <c r="F30" s="12">
        <f>'2021'!F42</f>
        <v>-292417.15000000014</v>
      </c>
      <c r="G30" s="29"/>
    </row>
    <row r="31" spans="1:7" x14ac:dyDescent="0.2">
      <c r="A31" s="77" t="s">
        <v>64</v>
      </c>
      <c r="B31" s="78"/>
      <c r="C31" s="78"/>
      <c r="D31" s="78"/>
      <c r="E31" s="79"/>
      <c r="F31" s="70">
        <v>154939.46</v>
      </c>
    </row>
    <row r="32" spans="1:7" ht="64.5" customHeight="1" x14ac:dyDescent="0.2">
      <c r="A32" s="80"/>
      <c r="B32" s="81"/>
      <c r="C32" s="81"/>
      <c r="D32" s="81"/>
      <c r="E32" s="82"/>
      <c r="F32" s="71"/>
    </row>
    <row r="33" spans="1:8" x14ac:dyDescent="0.2">
      <c r="A33" s="77" t="s">
        <v>65</v>
      </c>
      <c r="B33" s="78"/>
      <c r="C33" s="78"/>
      <c r="D33" s="78"/>
      <c r="E33" s="79"/>
      <c r="F33" s="70">
        <f>437296.93+45798.18</f>
        <v>483095.11</v>
      </c>
      <c r="G33" s="1"/>
      <c r="H33" s="1"/>
    </row>
    <row r="34" spans="1:8" ht="99" customHeight="1" x14ac:dyDescent="0.2">
      <c r="A34" s="80"/>
      <c r="B34" s="81"/>
      <c r="C34" s="81"/>
      <c r="D34" s="81"/>
      <c r="E34" s="82"/>
      <c r="F34" s="71"/>
      <c r="G34" s="1"/>
      <c r="H34" s="1"/>
    </row>
    <row r="35" spans="1:8" ht="59.25" customHeight="1" x14ac:dyDescent="0.25">
      <c r="A35" s="83" t="s">
        <v>66</v>
      </c>
      <c r="B35" s="84"/>
      <c r="C35" s="84"/>
      <c r="D35" s="84"/>
      <c r="E35" s="85"/>
      <c r="F35" s="3">
        <v>208478.02</v>
      </c>
      <c r="G35" s="1"/>
      <c r="H35" s="1"/>
    </row>
    <row r="36" spans="1:8" ht="15.75" x14ac:dyDescent="0.25">
      <c r="A36" s="65" t="s">
        <v>51</v>
      </c>
      <c r="B36" s="66"/>
      <c r="C36" s="66"/>
      <c r="D36" s="66"/>
      <c r="E36" s="67"/>
      <c r="F36" s="3">
        <f>F31+F33+F35</f>
        <v>846512.59</v>
      </c>
    </row>
    <row r="37" spans="1:8" ht="15.75" x14ac:dyDescent="0.25">
      <c r="A37" s="56" t="s">
        <v>67</v>
      </c>
      <c r="B37" s="47"/>
      <c r="C37" s="47"/>
      <c r="D37" s="47"/>
      <c r="E37" s="47"/>
      <c r="F37" s="3">
        <f>F38+F39</f>
        <v>137531.08000000002</v>
      </c>
    </row>
    <row r="38" spans="1:8" ht="15.75" x14ac:dyDescent="0.25">
      <c r="A38" s="68" t="s">
        <v>6</v>
      </c>
      <c r="B38" s="69"/>
      <c r="C38" s="69"/>
      <c r="D38" s="69"/>
      <c r="E38" s="69"/>
      <c r="F38" s="30">
        <v>25210.61</v>
      </c>
    </row>
    <row r="39" spans="1:8" ht="15.75" x14ac:dyDescent="0.25">
      <c r="A39" s="68" t="s">
        <v>5</v>
      </c>
      <c r="B39" s="69"/>
      <c r="C39" s="69"/>
      <c r="D39" s="69"/>
      <c r="E39" s="69"/>
      <c r="F39" s="30">
        <v>112320.47</v>
      </c>
    </row>
    <row r="40" spans="1:8" ht="15.75" hidden="1" x14ac:dyDescent="0.25">
      <c r="A40" s="129" t="s">
        <v>68</v>
      </c>
      <c r="B40" s="130"/>
      <c r="C40" s="130"/>
      <c r="D40" s="130"/>
      <c r="E40" s="131"/>
      <c r="F40" s="30">
        <v>0</v>
      </c>
    </row>
    <row r="41" spans="1:8" ht="15.75" x14ac:dyDescent="0.25">
      <c r="A41" s="63" t="s">
        <v>69</v>
      </c>
      <c r="B41" s="63"/>
      <c r="C41" s="63"/>
      <c r="D41" s="63"/>
      <c r="E41" s="63"/>
      <c r="F41" s="3">
        <f>F36+F37</f>
        <v>984043.66999999993</v>
      </c>
    </row>
    <row r="42" spans="1:8" ht="15.75" x14ac:dyDescent="0.25">
      <c r="A42" s="64" t="s">
        <v>3</v>
      </c>
      <c r="B42" s="64"/>
      <c r="C42" s="64"/>
      <c r="D42" s="64"/>
      <c r="E42" s="64"/>
      <c r="F42" s="31">
        <f>E17</f>
        <v>804557.96</v>
      </c>
    </row>
    <row r="43" spans="1:8" ht="15.75" x14ac:dyDescent="0.25">
      <c r="A43" s="64" t="s">
        <v>2</v>
      </c>
      <c r="B43" s="64"/>
      <c r="C43" s="64"/>
      <c r="D43" s="64"/>
      <c r="E43" s="64"/>
      <c r="F43" s="3">
        <f>F17</f>
        <v>750404.49</v>
      </c>
    </row>
    <row r="44" spans="1:8" ht="15.75" x14ac:dyDescent="0.25">
      <c r="A44" s="127" t="s">
        <v>70</v>
      </c>
      <c r="B44" s="127"/>
      <c r="C44" s="127"/>
      <c r="D44" s="127"/>
      <c r="E44" s="127"/>
      <c r="F44" s="3">
        <f>F30+F42-F41</f>
        <v>-471902.8600000001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71</v>
      </c>
      <c r="B48" s="128"/>
      <c r="C48" s="128"/>
      <c r="D48" s="128"/>
      <c r="E48" s="128"/>
      <c r="F48" s="48">
        <f>F44-G17</f>
        <v>-640926.64000000013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98" t="s">
        <v>78</v>
      </c>
      <c r="B1" s="98"/>
      <c r="C1" s="98"/>
      <c r="D1" s="98"/>
      <c r="E1" s="98"/>
      <c r="F1" s="98"/>
      <c r="G1" s="99"/>
      <c r="H1" s="1"/>
      <c r="I1" s="1"/>
    </row>
    <row r="2" spans="1:9" customFormat="1" ht="27" customHeight="1" x14ac:dyDescent="0.2">
      <c r="A2" s="98" t="s">
        <v>40</v>
      </c>
      <c r="B2" s="99"/>
      <c r="C2" s="99"/>
      <c r="D2" s="99"/>
      <c r="E2" s="99"/>
      <c r="F2" s="99"/>
      <c r="G2" s="99"/>
      <c r="H2" s="1"/>
      <c r="I2" s="1"/>
    </row>
    <row r="3" spans="1:9" customFormat="1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49"/>
      <c r="F8" s="40"/>
    </row>
    <row r="9" spans="1:9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58</v>
      </c>
      <c r="H9" s="4"/>
    </row>
    <row r="10" spans="1:9" s="1" customFormat="1" ht="15.75" x14ac:dyDescent="0.25">
      <c r="A10" s="119" t="s">
        <v>29</v>
      </c>
      <c r="B10" s="120"/>
      <c r="C10" s="120"/>
      <c r="D10" s="121"/>
      <c r="E10" s="60">
        <f>SUM(E11:E16)</f>
        <v>-8587.1299999999992</v>
      </c>
      <c r="F10" s="60">
        <f>SUM(F11:F16)</f>
        <v>-8587.1299999999992</v>
      </c>
      <c r="G10" s="60">
        <f>SUM(G11:G16)</f>
        <v>43399.539999999994</v>
      </c>
      <c r="H10" s="4"/>
    </row>
    <row r="11" spans="1:9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0</v>
      </c>
      <c r="G11" s="61">
        <v>13119.84</v>
      </c>
      <c r="H11" s="4"/>
    </row>
    <row r="12" spans="1:9" s="1" customFormat="1" ht="15.75" x14ac:dyDescent="0.25">
      <c r="A12" s="110" t="s">
        <v>27</v>
      </c>
      <c r="B12" s="111"/>
      <c r="C12" s="111"/>
      <c r="D12" s="112"/>
      <c r="E12" s="61">
        <v>-4781.7299999999996</v>
      </c>
      <c r="F12" s="61">
        <v>-4781.7299999999996</v>
      </c>
      <c r="G12" s="61">
        <v>17995.580000000002</v>
      </c>
      <c r="H12" s="4"/>
    </row>
    <row r="13" spans="1:9" s="1" customFormat="1" ht="15.75" x14ac:dyDescent="0.25">
      <c r="A13" s="110" t="s">
        <v>26</v>
      </c>
      <c r="B13" s="111"/>
      <c r="C13" s="111"/>
      <c r="D13" s="112"/>
      <c r="E13" s="61">
        <v>-1447.09</v>
      </c>
      <c r="F13" s="61">
        <v>-1447.09</v>
      </c>
      <c r="G13" s="61">
        <v>4153.8599999999997</v>
      </c>
      <c r="H13" s="4"/>
    </row>
    <row r="14" spans="1:9" s="1" customFormat="1" ht="15.75" x14ac:dyDescent="0.25">
      <c r="A14" s="110" t="s">
        <v>25</v>
      </c>
      <c r="B14" s="111"/>
      <c r="C14" s="111"/>
      <c r="D14" s="112"/>
      <c r="E14" s="61">
        <v>-2358.31</v>
      </c>
      <c r="F14" s="61">
        <v>-2358.31</v>
      </c>
      <c r="G14" s="61">
        <v>6763.86</v>
      </c>
      <c r="H14" s="4"/>
    </row>
    <row r="15" spans="1:9" s="1" customFormat="1" ht="15.75" x14ac:dyDescent="0.25">
      <c r="A15" s="138" t="s">
        <v>72</v>
      </c>
      <c r="B15" s="138"/>
      <c r="C15" s="138"/>
      <c r="D15" s="138"/>
      <c r="E15" s="61">
        <v>0</v>
      </c>
      <c r="F15" s="61">
        <v>0</v>
      </c>
      <c r="G15" s="61">
        <v>355.88</v>
      </c>
      <c r="H15" s="4"/>
    </row>
    <row r="16" spans="1:9" s="1" customFormat="1" ht="15.75" x14ac:dyDescent="0.25">
      <c r="A16" s="110" t="s">
        <v>46</v>
      </c>
      <c r="B16" s="111"/>
      <c r="C16" s="111"/>
      <c r="D16" s="112"/>
      <c r="E16" s="61">
        <v>0</v>
      </c>
      <c r="F16" s="61">
        <v>0</v>
      </c>
      <c r="G16" s="61">
        <v>1010.52</v>
      </c>
      <c r="H16" s="4"/>
    </row>
    <row r="17" spans="1:10" s="1" customFormat="1" ht="63.75" customHeight="1" x14ac:dyDescent="0.2">
      <c r="A17" s="139" t="s">
        <v>73</v>
      </c>
      <c r="B17" s="140"/>
      <c r="C17" s="140"/>
      <c r="D17" s="141"/>
      <c r="E17" s="60">
        <v>897681.34</v>
      </c>
      <c r="F17" s="60">
        <v>959534.32</v>
      </c>
      <c r="G17" s="60">
        <v>106517.77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74</v>
      </c>
      <c r="B21" s="117"/>
      <c r="C21" s="117"/>
      <c r="D21" s="118"/>
      <c r="E21" s="60">
        <f>SUM(E22:E25)</f>
        <v>235869.96</v>
      </c>
      <c r="F21" s="60">
        <f>SUM(F22:F25)</f>
        <v>239278.02</v>
      </c>
      <c r="G21" s="60">
        <f>SUM(G22:G25)</f>
        <v>23206.770000000004</v>
      </c>
      <c r="H21" s="4"/>
    </row>
    <row r="22" spans="1:10" s="1" customFormat="1" ht="15.75" x14ac:dyDescent="0.25">
      <c r="A22" s="132" t="s">
        <v>75</v>
      </c>
      <c r="B22" s="133"/>
      <c r="C22" s="133"/>
      <c r="D22" s="134"/>
      <c r="E22" s="61">
        <v>2613.2399999999998</v>
      </c>
      <c r="F22" s="61">
        <v>2604.85</v>
      </c>
      <c r="G22" s="61">
        <v>373.38</v>
      </c>
      <c r="H22" s="4"/>
    </row>
    <row r="23" spans="1:10" s="1" customFormat="1" ht="15.75" x14ac:dyDescent="0.25">
      <c r="A23" s="132" t="s">
        <v>76</v>
      </c>
      <c r="B23" s="133"/>
      <c r="C23" s="133"/>
      <c r="D23" s="134"/>
      <c r="E23" s="61">
        <v>177807.74</v>
      </c>
      <c r="F23" s="61">
        <v>180710.91</v>
      </c>
      <c r="G23" s="61">
        <v>16201.54</v>
      </c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46889.88</v>
      </c>
      <c r="F24" s="61">
        <v>47024.52</v>
      </c>
      <c r="G24" s="61">
        <v>6332.49</v>
      </c>
      <c r="H24" s="4"/>
    </row>
    <row r="25" spans="1:10" s="1" customFormat="1" ht="15.75" x14ac:dyDescent="0.25">
      <c r="A25" s="135" t="s">
        <v>62</v>
      </c>
      <c r="B25" s="136"/>
      <c r="C25" s="136"/>
      <c r="D25" s="137"/>
      <c r="E25" s="61">
        <v>8559.1</v>
      </c>
      <c r="F25" s="61">
        <v>8937.74</v>
      </c>
      <c r="G25" s="61">
        <v>299.36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4" t="s">
        <v>77</v>
      </c>
      <c r="B30" s="64"/>
      <c r="C30" s="64"/>
      <c r="D30" s="64"/>
      <c r="E30" s="64"/>
      <c r="F30" s="12">
        <f>'2022'!F44</f>
        <v>-471902.8600000001</v>
      </c>
      <c r="G30" s="29"/>
      <c r="H30" s="4"/>
    </row>
    <row r="31" spans="1:10" s="1" customFormat="1" ht="13.35" customHeight="1" x14ac:dyDescent="0.2">
      <c r="A31" s="77" t="s">
        <v>64</v>
      </c>
      <c r="B31" s="78"/>
      <c r="C31" s="78"/>
      <c r="D31" s="78"/>
      <c r="E31" s="79"/>
      <c r="F31" s="70">
        <v>49808.3</v>
      </c>
      <c r="G31" s="4"/>
      <c r="H31" s="4"/>
    </row>
    <row r="32" spans="1:10" s="1" customFormat="1" ht="71.099999999999994" customHeight="1" x14ac:dyDescent="0.2">
      <c r="A32" s="80"/>
      <c r="B32" s="81"/>
      <c r="C32" s="81"/>
      <c r="D32" s="81"/>
      <c r="E32" s="82"/>
      <c r="F32" s="71"/>
      <c r="G32" s="4"/>
      <c r="H32" s="4"/>
    </row>
    <row r="33" spans="1:10" s="1" customFormat="1" ht="13.35" customHeight="1" x14ac:dyDescent="0.2">
      <c r="A33" s="77" t="s">
        <v>65</v>
      </c>
      <c r="B33" s="78"/>
      <c r="C33" s="78"/>
      <c r="D33" s="78"/>
      <c r="E33" s="79"/>
      <c r="F33" s="70">
        <f>212411.32+37565.38</f>
        <v>249976.7</v>
      </c>
    </row>
    <row r="34" spans="1:10" s="1" customFormat="1" ht="101.25" customHeight="1" x14ac:dyDescent="0.2">
      <c r="A34" s="80"/>
      <c r="B34" s="81"/>
      <c r="C34" s="81"/>
      <c r="D34" s="81"/>
      <c r="E34" s="82"/>
      <c r="F34" s="71"/>
    </row>
    <row r="35" spans="1:10" s="1" customFormat="1" ht="61.35" customHeight="1" x14ac:dyDescent="0.25">
      <c r="A35" s="83" t="s">
        <v>66</v>
      </c>
      <c r="B35" s="84"/>
      <c r="C35" s="84"/>
      <c r="D35" s="84"/>
      <c r="E35" s="85"/>
      <c r="F35" s="3">
        <v>241089.09</v>
      </c>
      <c r="J35" s="4"/>
    </row>
    <row r="36" spans="1:10" s="1" customFormat="1" ht="15.75" x14ac:dyDescent="0.25">
      <c r="A36" s="65" t="s">
        <v>51</v>
      </c>
      <c r="B36" s="66"/>
      <c r="C36" s="66"/>
      <c r="D36" s="66"/>
      <c r="E36" s="67"/>
      <c r="F36" s="3">
        <f>F31+F33+F35</f>
        <v>540874.09</v>
      </c>
      <c r="G36" s="4"/>
      <c r="H36" s="4"/>
    </row>
    <row r="37" spans="1:10" s="1" customFormat="1" ht="15.75" x14ac:dyDescent="0.25">
      <c r="A37" s="56" t="s">
        <v>67</v>
      </c>
      <c r="B37" s="57"/>
      <c r="C37" s="57"/>
      <c r="D37" s="57"/>
      <c r="E37" s="57"/>
      <c r="F37" s="3">
        <f>F38+F39+F40</f>
        <v>110550.5</v>
      </c>
      <c r="G37" s="4"/>
      <c r="H37" s="4"/>
    </row>
    <row r="38" spans="1:10" s="1" customFormat="1" ht="15.75" x14ac:dyDescent="0.25">
      <c r="A38" s="68" t="s">
        <v>6</v>
      </c>
      <c r="B38" s="69"/>
      <c r="C38" s="69"/>
      <c r="D38" s="69"/>
      <c r="E38" s="69"/>
      <c r="F38" s="62">
        <v>30611.08</v>
      </c>
      <c r="G38" s="4"/>
      <c r="H38" s="4"/>
    </row>
    <row r="39" spans="1:10" s="1" customFormat="1" ht="15.75" x14ac:dyDescent="0.25">
      <c r="A39" s="68" t="s">
        <v>5</v>
      </c>
      <c r="B39" s="69"/>
      <c r="C39" s="69"/>
      <c r="D39" s="69"/>
      <c r="E39" s="69"/>
      <c r="F39" s="30">
        <v>79939.42</v>
      </c>
      <c r="G39" s="4"/>
      <c r="H39" s="4"/>
    </row>
    <row r="40" spans="1:10" s="1" customFormat="1" ht="15.75" hidden="1" x14ac:dyDescent="0.25">
      <c r="A40" s="129" t="s">
        <v>68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63" t="s">
        <v>69</v>
      </c>
      <c r="B41" s="63"/>
      <c r="C41" s="63"/>
      <c r="D41" s="63"/>
      <c r="E41" s="63"/>
      <c r="F41" s="3">
        <f>F36+F37</f>
        <v>651424.59</v>
      </c>
      <c r="G41" s="4"/>
      <c r="H41" s="4"/>
    </row>
    <row r="42" spans="1:10" s="1" customFormat="1" ht="15.75" x14ac:dyDescent="0.25">
      <c r="A42" s="64" t="s">
        <v>3</v>
      </c>
      <c r="B42" s="64"/>
      <c r="C42" s="64"/>
      <c r="D42" s="64"/>
      <c r="E42" s="64"/>
      <c r="F42" s="31">
        <f>E17</f>
        <v>897681.34</v>
      </c>
      <c r="G42" s="4"/>
      <c r="H42" s="4"/>
    </row>
    <row r="43" spans="1:10" s="1" customFormat="1" ht="15.75" x14ac:dyDescent="0.25">
      <c r="A43" s="64" t="s">
        <v>2</v>
      </c>
      <c r="B43" s="64"/>
      <c r="C43" s="64"/>
      <c r="D43" s="64"/>
      <c r="E43" s="64"/>
      <c r="F43" s="3">
        <f>F17</f>
        <v>959534.32</v>
      </c>
      <c r="G43" s="4"/>
      <c r="H43" s="4"/>
    </row>
    <row r="44" spans="1:10" s="1" customFormat="1" ht="15.75" x14ac:dyDescent="0.25">
      <c r="A44" s="127" t="s">
        <v>70</v>
      </c>
      <c r="B44" s="127"/>
      <c r="C44" s="127"/>
      <c r="D44" s="127"/>
      <c r="E44" s="127"/>
      <c r="F44" s="3">
        <f>F30+F42-F41</f>
        <v>-225646.1100000001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71</v>
      </c>
      <c r="B48" s="128"/>
      <c r="C48" s="128"/>
      <c r="D48" s="128"/>
      <c r="E48" s="128"/>
      <c r="F48" s="48">
        <f>F44-G17</f>
        <v>-332163.88000000012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2023-03-29T08:22:34Z</cp:lastPrinted>
  <dcterms:created xsi:type="dcterms:W3CDTF">2018-02-14T13:15:51Z</dcterms:created>
  <dcterms:modified xsi:type="dcterms:W3CDTF">2024-03-28T08:16:31Z</dcterms:modified>
</cp:coreProperties>
</file>